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an\Desktop\"/>
    </mc:Choice>
  </mc:AlternateContent>
  <xr:revisionPtr revIDLastSave="0" documentId="13_ncr:1_{172E21E3-B5C6-454E-9DCF-1D8D588D024A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6" i="1"/>
  <c r="G9" i="1"/>
  <c r="G10" i="1"/>
  <c r="G11" i="1"/>
  <c r="G12" i="1"/>
  <c r="G8" i="1"/>
  <c r="G15" i="1" l="1"/>
</calcChain>
</file>

<file path=xl/sharedStrings.xml><?xml version="1.0" encoding="utf-8"?>
<sst xmlns="http://schemas.openxmlformats.org/spreadsheetml/2006/main" count="20" uniqueCount="17">
  <si>
    <t>SIRA</t>
  </si>
  <si>
    <t>AÇIKLAMA</t>
  </si>
  <si>
    <t>MİKTAR</t>
  </si>
  <si>
    <t>BİRİM</t>
  </si>
  <si>
    <t>BİRİM FİYAT</t>
  </si>
  <si>
    <t>TUTAR</t>
  </si>
  <si>
    <t>TOPLAM</t>
  </si>
  <si>
    <t>KDV %20</t>
  </si>
  <si>
    <t>G.TOPLAM</t>
  </si>
  <si>
    <t>mt</t>
  </si>
  <si>
    <t>ad</t>
  </si>
  <si>
    <t>ALP ÇANDARLI</t>
  </si>
  <si>
    <t>Bahçe Aydınlatma Armatürü</t>
  </si>
  <si>
    <t>Reçineli Kablo Başlığı</t>
  </si>
  <si>
    <t>Zaman Saati</t>
  </si>
  <si>
    <t>İşçilik</t>
  </si>
  <si>
    <t>3x1,5 NYY Kablo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</si>
</sst>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₺&quot;* #,##0.00_-;\-&quot;₺&quot;* #,##0.00_-;_-&quot;₺&quot;* &quot;-&quot;??_-;_-@_-"/>
  </numFmts>
  <fonts count="8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sz val="8"/>
      <name val="Times New Roman"/>
      <charset val="204"/>
    </font>
    <font>
      <sz val="12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i/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 applyAlignment="1">
      <alignment horizontal="left"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4" fontId="4" fillId="0" borderId="0" xfId="1" applyFont="1" applyAlignment="1">
      <alignment horizontal="left" vertical="center"/>
    </xf>
    <xf numFmtId="1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4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526211</xdr:colOff>
      <xdr:row>0</xdr:row>
      <xdr:rowOff>0</xdr:rowOff>
    </xdr:from>
    <xdr:to>
      <xdr:col>4</xdr:col>
      <xdr:colOff>302708</xdr:colOff>
      <xdr:row>1</xdr:row>
      <xdr:rowOff>198408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EA01C3B4-EA0F-46CD-EF72-E427FDECC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211" y="0"/>
          <a:ext cx="5365631" cy="163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0"/>
  <sheetViews>
    <sheetView tabSelected="1" topLeftCell="A2" zoomScale="110" zoomScaleNormal="110" workbookViewId="0">
      <selection activeCell="L11" sqref="L11"/>
    </sheetView>
  </sheetViews>
  <sheetFormatPr defaultRowHeight="16.3" x14ac:dyDescent="0.25"/>
  <cols>
    <col min="1" max="1" width="9.140625" style="2"/>
    <col min="2" max="2" width="10.42578125" style="2" customWidth="1"/>
    <col min="3" max="3" width="63" style="2" customWidth="1"/>
    <col min="4" max="4" width="10" style="2" customWidth="1"/>
    <col min="5" max="5" width="9.7109375" style="2" customWidth="1"/>
    <col min="6" max="6" width="14.5703125" style="2" bestFit="1" customWidth="1"/>
    <col min="7" max="7" width="15.7109375" style="2" bestFit="1" customWidth="1"/>
    <col min="8" max="8" width="5.7109375" style="2" customWidth="1"/>
    <col min="9" max="9" width="13.42578125" style="5" bestFit="1" customWidth="1"/>
    <col min="10" max="16384" width="9.140625" style="2"/>
  </cols>
  <sheetData>
    <row r="1" spans="2:9" ht="112.75" customHeight="1" x14ac:dyDescent="0.25">
      <c r="C1" s="3"/>
      <c r="D1" s="4"/>
      <c r="E1" s="4"/>
      <c r="F1" s="4"/>
      <c r="G1" s="4"/>
      <c r="H1" s="4"/>
    </row>
    <row r="2" spans="2:9" ht="25.85" customHeight="1" x14ac:dyDescent="0.25">
      <c r="D2" s="1"/>
      <c r="E2" s="1"/>
      <c r="F2" s="1"/>
      <c r="H2" s="1"/>
    </row>
    <row r="3" spans="2:9" ht="23.1" customHeight="1" x14ac:dyDescent="0.25">
      <c r="B3" s="16"/>
      <c r="C3" s="16"/>
      <c r="D3" s="1"/>
      <c r="E3" s="1"/>
      <c r="F3" s="1"/>
      <c r="G3" s="1"/>
      <c r="H3" s="1"/>
    </row>
    <row r="4" spans="2:9" ht="23.1" customHeight="1" x14ac:dyDescent="0.25">
      <c r="B4" s="16"/>
      <c r="C4" s="16"/>
      <c r="D4" s="1"/>
      <c r="E4" s="1"/>
      <c r="F4" s="1"/>
      <c r="H4" s="1"/>
    </row>
    <row r="5" spans="2:9" ht="23.1" customHeight="1" x14ac:dyDescent="0.25">
      <c r="B5" s="17" t="s">
        <v>11</v>
      </c>
      <c r="C5" s="17"/>
      <c r="D5" s="1"/>
      <c r="E5" s="1"/>
      <c r="F5" s="1"/>
      <c r="G5" s="6"/>
      <c r="H5" s="1"/>
    </row>
    <row r="6" spans="2:9" ht="32.6" customHeight="1" x14ac:dyDescent="0.25">
      <c r="B6" s="18"/>
      <c r="C6" s="18"/>
      <c r="D6" s="18"/>
      <c r="E6" s="18"/>
      <c r="F6" s="18"/>
      <c r="G6" s="18"/>
      <c r="H6" s="1"/>
    </row>
    <row r="7" spans="2:9" ht="28.55" customHeight="1" x14ac:dyDescent="0.25">
      <c r="B7" s="7" t="s">
        <v>0</v>
      </c>
      <c r="C7" s="7" t="s">
        <v>1</v>
      </c>
      <c r="D7" s="7" t="s">
        <v>2</v>
      </c>
      <c r="E7" s="7" t="s">
        <v>3</v>
      </c>
      <c r="F7" s="7" t="s">
        <v>4</v>
      </c>
      <c r="G7" s="7" t="s">
        <v>5</v>
      </c>
      <c r="H7" s="8"/>
    </row>
    <row r="8" spans="2:9" ht="25" customHeight="1" x14ac:dyDescent="0.25">
      <c r="B8" s="9">
        <v>1</v>
      </c>
      <c r="C8" s="10" t="s">
        <v>12</v>
      </c>
      <c r="D8" s="7">
        <v>30</v>
      </c>
      <c r="E8" s="7" t="s">
        <v>10</v>
      </c>
      <c r="F8" s="11">
        <v>300</v>
      </c>
      <c r="G8" s="11">
        <f>F8*D8</f>
        <v>9000</v>
      </c>
      <c r="H8" s="8"/>
      <c r="I8" s="5">
        <v>495</v>
      </c>
    </row>
    <row r="9" spans="2:9" ht="25" customHeight="1" x14ac:dyDescent="0.25">
      <c r="B9" s="9">
        <v>2</v>
      </c>
      <c r="C9" s="10" t="s">
        <v>13</v>
      </c>
      <c r="D9" s="7">
        <v>30</v>
      </c>
      <c r="E9" s="7" t="s">
        <v>10</v>
      </c>
      <c r="F9" s="11">
        <v>200</v>
      </c>
      <c r="G9" s="11">
        <f t="shared" ref="G9:G12" si="0">F9*D9</f>
        <v>6000</v>
      </c>
      <c r="H9" s="8"/>
    </row>
    <row r="10" spans="2:9" ht="25" customHeight="1" x14ac:dyDescent="0.25">
      <c r="B10" s="9">
        <v>3</v>
      </c>
      <c r="C10" s="10" t="s">
        <v>16</v>
      </c>
      <c r="D10" s="7">
        <v>60</v>
      </c>
      <c r="E10" s="7" t="s">
        <v>9</v>
      </c>
      <c r="F10" s="11">
        <v>50</v>
      </c>
      <c r="G10" s="11">
        <f t="shared" si="0"/>
        <v>3000</v>
      </c>
      <c r="H10" s="8"/>
    </row>
    <row r="11" spans="2:9" ht="25" customHeight="1" x14ac:dyDescent="0.25">
      <c r="B11" s="9">
        <v>4</v>
      </c>
      <c r="C11" s="10" t="s">
        <v>14</v>
      </c>
      <c r="D11" s="7">
        <v>1</v>
      </c>
      <c r="E11" s="7" t="s">
        <v>10</v>
      </c>
      <c r="F11" s="11">
        <v>1250</v>
      </c>
      <c r="G11" s="11">
        <f t="shared" si="0"/>
        <v>1250</v>
      </c>
      <c r="H11" s="8"/>
    </row>
    <row r="12" spans="2:9" ht="25" customHeight="1" x14ac:dyDescent="0.25">
      <c r="B12" s="9">
        <v>5</v>
      </c>
      <c r="C12" s="10" t="s">
        <v>15</v>
      </c>
      <c r="D12" s="7">
        <v>1</v>
      </c>
      <c r="E12" s="7" t="s">
        <v>10</v>
      </c>
      <c r="F12" s="11">
        <v>6000</v>
      </c>
      <c r="G12" s="11">
        <f t="shared" si="0"/>
        <v>6000</v>
      </c>
      <c r="H12" s="8"/>
    </row>
    <row r="13" spans="2:9" ht="20.05" customHeight="1" x14ac:dyDescent="0.25">
      <c r="H13" s="8"/>
    </row>
    <row r="14" spans="2:9" ht="17" customHeight="1" x14ac:dyDescent="0.25">
      <c r="C14" s="8"/>
      <c r="D14" s="8"/>
      <c r="E14" s="8"/>
      <c r="F14" s="8"/>
      <c r="G14" s="8"/>
      <c r="H14" s="8"/>
    </row>
    <row r="15" spans="2:9" ht="20.05" customHeight="1" x14ac:dyDescent="0.25">
      <c r="C15" s="8"/>
      <c r="D15" s="8"/>
      <c r="E15" s="8"/>
      <c r="F15" s="12" t="s">
        <v>6</v>
      </c>
      <c r="G15" s="13">
        <f>SUM(G8:G14)</f>
        <v>25250</v>
      </c>
      <c r="H15" s="4"/>
    </row>
    <row r="16" spans="2:9" ht="20.05" customHeight="1" x14ac:dyDescent="0.25">
      <c r="B16" s="15"/>
      <c r="C16" s="8"/>
      <c r="D16" s="8"/>
      <c r="E16" s="8"/>
      <c r="F16" s="12" t="s">
        <v>7</v>
      </c>
      <c r="G16" s="13">
        <f>G15*0.2</f>
        <v>5050</v>
      </c>
      <c r="H16" s="14"/>
    </row>
    <row r="17" spans="2:8" ht="20.05" customHeight="1" x14ac:dyDescent="0.25">
      <c r="B17" s="15"/>
      <c r="C17" s="8"/>
      <c r="D17" s="8"/>
      <c r="E17" s="8"/>
      <c r="F17" s="12" t="s">
        <v>8</v>
      </c>
      <c r="G17" s="13">
        <f>G15+G16</f>
        <v>30300</v>
      </c>
      <c r="H17" s="14"/>
    </row>
    <row r="18" spans="2:8" x14ac:dyDescent="0.25">
      <c r="B18" s="15"/>
      <c r="D18" s="3"/>
      <c r="E18" s="3"/>
      <c r="F18" s="3"/>
      <c r="G18" s="3"/>
      <c r="H18" s="3"/>
    </row>
    <row r="19" spans="2:8" x14ac:dyDescent="0.25">
      <c r="B19" s="15"/>
    </row>
    <row r="20" spans="2:8" x14ac:dyDescent="0.25">
      <c r="B20" s="15"/>
    </row>
  </sheetData>
  <mergeCells count="2">
    <mergeCell ref="B5:C5"/>
    <mergeCell ref="B6:G6"/>
  </mergeCells>
  <phoneticPr fontId="2" type="noConversion"/>
  <pageMargins left="0.25" right="0.25" top="0.75" bottom="0.75" header="0.3" footer="0.3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Baran  Ekin</cp:lastModifiedBy>
  <cp:lastPrinted>2026-02-06T08:56:51Z</cp:lastPrinted>
  <dcterms:created xsi:type="dcterms:W3CDTF">2026-02-04T11:35:23Z</dcterms:created>
  <dcterms:modified xsi:type="dcterms:W3CDTF">2026-02-10T11:04:12Z</dcterms:modified>
</cp:coreProperties>
</file>